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31" l="1"/>
  <c r="C15" i="31"/>
  <c r="D15" i="30"/>
  <c r="C15" i="30"/>
  <c r="D20" i="28"/>
  <c r="C20" i="28"/>
  <c r="U19" i="28" l="1"/>
  <c r="U20" i="28"/>
  <c r="G15" i="30" l="1"/>
  <c r="F15" i="30"/>
  <c r="N18" i="30" l="1"/>
  <c r="N15" i="30"/>
  <c r="N16" i="30"/>
  <c r="N17" i="30"/>
  <c r="N19" i="30"/>
  <c r="U2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<sst xmlns="http://schemas.openxmlformats.org/spreadsheetml/2006/main" count="259" uniqueCount="182">
  <si>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</si>
  <si>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</si>
  <si>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</si>
  <si>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</si>
  <si>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</si>
  <si>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</si>
  <si>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</si>
  <si>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</si>
  <si>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</si>
  <si>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</si>
  <si>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</si>
  <si>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</si>
  <si>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</si>
  <si>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</si>
  <si>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</si>
  <si>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</si>
  <si>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</si>
  <si>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</si>
  <si>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</si>
  <si>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</si>
  <si>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</si>
  <si>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</si>
  <si>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</si>
  <si>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</si>
  <si>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</si>
  <si>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</si>
  <si>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</si>
  <si>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</si>
  <si>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</si>
  <si>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</si>
  <si>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</si>
  <si>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</si>
  <si>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</si>
  <si>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</si>
  <si>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</si>
  <si>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</si>
  <si>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</si>
  <si>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</si>
  <si>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</si>
  <si>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</si>
  <si>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</si>
  <si>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</si>
  <si>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</si>
  <si>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</si>
  <si>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</si>
  <si>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</si>
  <si>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</si>
  <si>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</si>
  <si>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</si>
  <si>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</si>
  <si>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</si>
  <si>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</si>
  <si>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</si>
  <si>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</si>
  <si>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</si>
  <si>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</si>
  <si>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</si>
  <si>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</si>
  <si>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</si>
  <si>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</si>
  <si>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</si>
  <si>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</si>
  <si>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</si>
  <si>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</si>
  <si>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</si>
  <si>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</si>
  <si>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</si>
  <si>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</si>
  <si>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</si>
  <si>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</si>
  <si>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</si>
  <si>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</si>
  <si>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</si>
  <si>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</si>
  <si>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</si>
  <si>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</si>
  <si>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</si>
  <si>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</si>
  <si>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</si>
  <si>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</si>
  <si>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</si>
  <si>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</si>
  <si>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</si>
  <si>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</si>
  <si>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</si>
  <si>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</si>
  <si>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</si>
  <si>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</si>
  <si>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</si>
  <si>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</si>
  <si>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</si>
  <si>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</si>
  <si>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</si>
  <si>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</si>
  <si>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</si>
  <si>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</si>
  <si>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</si>
  <si>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</si>
  <si>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</si>
  <si>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</si>
  <si>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</si>
  <si>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</si>
  <si>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</si>
  <si>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</si>
  <si>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</si>
  <si>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</si>
  <si>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</si>
  <si>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</si>
  <si>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</si>
  <si>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</si>
  <si>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</si>
  <si>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</si>
  <si>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</si>
  <si>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</si>
  <si>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</si>
  <si>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</si>
  <si>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</si>
  <si>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</si>
  <si>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</si>
  <si>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</si>
  <si>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</si>
  <si>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</si>
  <si>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</si>
  <si>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</si>
  <si>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</si>
  <si>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</si>
  <si>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</si>
  <si>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</si>
  <si>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</si>
  <si>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</si>
  <si>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</si>
  <si>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</si>
  <si>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</si>
  <si>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</si>
  <si>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</si>
  <si>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</si>
  <si>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</si>
  <si>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</si>
  <si>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</si>
  <si>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</si>
  <si>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</si>
  <si>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</si>
  <si>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</si>
  <si>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</si>
  <si>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</si>
  <si>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</si>
  <si>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</si>
  <si>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</si>
  <si>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</si>
  <si>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</si>
  <si>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</si>
  <si>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</si>
  <si>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</si>
  <si>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</si>
  <si>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</si>
  <si>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</si>
  <si>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</si>
  <si>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</si>
  <si>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</si>
  <si>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</si>
  <si>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</si>
  <si>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</si>
  <si>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</si>
  <si>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</si>
  <si>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</si>
  <si>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</si>
  <si>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</si>
  <si>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опор ВЛ 0,4 - 750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</si>
  <si>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</si>
  <si>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</si>
  <si>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</si>
  <si>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 xml:space="preserve">1 </t>
  </si>
  <si>
    <t>1 ВЛ</t>
  </si>
  <si>
    <t>П3-01</t>
  </si>
  <si>
    <t>2</t>
  </si>
  <si>
    <t>4</t>
  </si>
  <si>
    <t xml:space="preserve">ВЛИ-0,4 кВ </t>
  </si>
  <si>
    <t>ВЛИ-0,4 кВ</t>
  </si>
  <si>
    <t>Л5-01</t>
  </si>
  <si>
    <t>Год раскрытия информации: 2026 год</t>
  </si>
  <si>
    <t xml:space="preserve">Реконструкция ВЛ-0,4 кВ от ТП-60 ф. Л-1, опора № 6, г. Армавир </t>
  </si>
  <si>
    <t>O_N_Ар_24_1.2.2_7596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</si>
</sst>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50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2" fontId="31" fillId="0" borderId="23" xfId="0" applyNumberFormat="1" applyFont="1" applyBorder="1" applyAlignment="1" applyProtection="1">
      <alignment horizontal="center" vertical="center"/>
      <protection locked="0"/>
    </xf>
    <xf numFmtId="2" fontId="65" fillId="0" borderId="23" xfId="0" applyNumberFormat="1" applyFont="1" applyBorder="1" applyAlignment="1" applyProtection="1">
      <alignment horizontal="center" vertical="center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5"/>
  <sheetViews>
    <sheetView tabSelected="1" view="pageBreakPreview" zoomScale="55" zoomScaleNormal="70" zoomScaleSheetLayoutView="55" workbookViewId="0">
      <selection activeCell="D20" sqref="D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6" t="s">
        <v>157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7" t="s">
        <v>158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8" t="s">
        <v>159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9" t="s">
        <v>160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8" t="s">
        <v>179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9" t="s">
        <v>21</v>
      </c>
      <c r="C16" s="129" t="s">
        <v>11</v>
      </c>
      <c r="D16" s="129" t="s">
        <v>10</v>
      </c>
      <c r="E16" s="129" t="s">
        <v>15</v>
      </c>
      <c r="F16" s="130" t="s">
        <v>18</v>
      </c>
      <c r="G16" s="126" t="s">
        <v>102</v>
      </c>
      <c r="H16" s="134" t="s">
        <v>43</v>
      </c>
      <c r="I16" s="135" t="s">
        <v>38</v>
      </c>
      <c r="J16" s="131" t="s">
        <v>9</v>
      </c>
      <c r="K16" s="132"/>
      <c r="L16" s="132"/>
      <c r="M16" s="133"/>
      <c r="N16" s="132"/>
      <c r="O16" s="125" t="s">
        <v>4</v>
      </c>
      <c r="P16" s="125"/>
      <c r="Q16" s="125"/>
      <c r="R16" s="125"/>
      <c r="S16" s="125"/>
      <c r="T16" s="125"/>
      <c r="U16" s="125"/>
      <c r="V16" s="125" t="s">
        <v>14</v>
      </c>
    </row>
    <row r="17" spans="1:22" s="15" customFormat="1" ht="78.75" x14ac:dyDescent="0.25">
      <c r="A17" s="7"/>
      <c r="B17" s="127"/>
      <c r="C17" s="127"/>
      <c r="D17" s="127"/>
      <c r="E17" s="127"/>
      <c r="F17" s="130"/>
      <c r="G17" s="127"/>
      <c r="H17" s="127"/>
      <c r="I17" s="12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174</v>
      </c>
      <c r="C19" s="106" t="s">
        <v>180</v>
      </c>
      <c r="D19" s="113" t="s">
        <v>181</v>
      </c>
      <c r="E19" s="107" t="s">
        <v>167</v>
      </c>
      <c r="F19" s="108" t="s">
        <v>176</v>
      </c>
      <c r="G19" s="101" t="s">
        <v>161</v>
      </c>
      <c r="H19" s="101" t="s">
        <v>162</v>
      </c>
      <c r="I19" s="101" t="s">
        <v>166</v>
      </c>
      <c r="J19" s="100" t="s">
        <v>163</v>
      </c>
      <c r="K19" s="109" t="s">
        <v>169</v>
      </c>
      <c r="L19" s="100"/>
      <c r="M19" s="100"/>
      <c r="N19" s="102" t="s">
        <v>164</v>
      </c>
      <c r="O19" s="109" t="s">
        <v>161</v>
      </c>
      <c r="P19" s="110">
        <v>1</v>
      </c>
      <c r="Q19" s="111" t="s">
        <v>165</v>
      </c>
      <c r="R19" s="111" t="s">
        <v>178</v>
      </c>
      <c r="S19" s="112">
        <v>808.95</v>
      </c>
      <c r="T19" s="112">
        <v>1.1599999999999999</v>
      </c>
      <c r="U19" s="112">
        <f t="shared" ref="U19:U20" si="0">O19*P19*S19*T19</f>
        <v>938.38199999999995</v>
      </c>
      <c r="V19" s="109" t="s">
        <v>7</v>
      </c>
    </row>
    <row r="20" spans="1:22" s="7" customFormat="1" ht="120" customHeight="1" x14ac:dyDescent="0.25">
      <c r="B20" s="98" t="s">
        <v>175</v>
      </c>
      <c r="C20" s="106" t="str">
        <f>C19</f>
        <v xml:space="preserve">Реконструкция ВЛ-0,4 кВ от ТП-60 ф. Л-1, опора № 6, г. Армавир </v>
      </c>
      <c r="D20" s="113" t="str">
        <f>D19</f>
        <v>O_N_Ар_24_1.2.2_7596</v>
      </c>
      <c r="E20" s="107" t="s">
        <v>168</v>
      </c>
      <c r="F20" s="108" t="s">
        <v>177</v>
      </c>
      <c r="G20" s="101" t="s">
        <v>161</v>
      </c>
      <c r="H20" s="101" t="s">
        <v>162</v>
      </c>
      <c r="I20" s="101" t="s">
        <v>166</v>
      </c>
      <c r="J20" s="103"/>
      <c r="K20" s="109" t="s">
        <v>170</v>
      </c>
      <c r="L20" s="103"/>
      <c r="M20" s="103"/>
      <c r="N20" s="102" t="s">
        <v>164</v>
      </c>
      <c r="O20" s="109" t="s">
        <v>161</v>
      </c>
      <c r="P20" s="109" t="s">
        <v>171</v>
      </c>
      <c r="Q20" s="111" t="s">
        <v>172</v>
      </c>
      <c r="R20" s="111" t="s">
        <v>173</v>
      </c>
      <c r="S20" s="112">
        <v>234.03</v>
      </c>
      <c r="T20" s="112">
        <v>1</v>
      </c>
      <c r="U20" s="112">
        <f t="shared" si="0"/>
        <v>234.03</v>
      </c>
      <c r="V20" s="109" t="s">
        <v>7</v>
      </c>
    </row>
    <row r="21" spans="1:22" ht="63" x14ac:dyDescent="0.25">
      <c r="B21" s="10"/>
      <c r="C21" s="12"/>
      <c r="D21" s="11"/>
      <c r="E21" s="16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7" t="s">
        <v>7</v>
      </c>
      <c r="U21" s="67">
        <f>SUM(U19:U20)</f>
        <v>1172.412</v>
      </c>
      <c r="V21" s="17" t="s">
        <v>7</v>
      </c>
    </row>
    <row r="22" spans="1:22" ht="18.75" hidden="1" x14ac:dyDescent="0.25">
      <c r="B22" s="128" t="s">
        <v>73</v>
      </c>
      <c r="C22" s="128"/>
      <c r="D22" s="128"/>
      <c r="E22" s="128"/>
      <c r="F22" s="128"/>
      <c r="G22" s="128"/>
      <c r="H22" s="128"/>
      <c r="I22" s="128"/>
    </row>
    <row r="23" spans="1:22" hidden="1" x14ac:dyDescent="0.25">
      <c r="C23" s="56"/>
      <c r="D23" s="56"/>
      <c r="E23" s="56"/>
      <c r="F23" s="56"/>
      <c r="G23" s="56"/>
      <c r="H23" s="56"/>
      <c r="I23" s="56"/>
    </row>
    <row r="24" spans="1:22" hidden="1" x14ac:dyDescent="0.25">
      <c r="B24" s="56"/>
    </row>
    <row r="25" spans="1:22" s="44" customFormat="1" hidden="1" x14ac:dyDescent="0.25">
      <c r="B25" s="52" t="s">
        <v>42</v>
      </c>
      <c r="C25" s="43"/>
      <c r="D25" s="43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22" s="44" customFormat="1" hidden="1" x14ac:dyDescent="0.25">
      <c r="B26" s="46" t="s">
        <v>114</v>
      </c>
      <c r="C26" s="43"/>
      <c r="D26" s="43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22" s="44" customFormat="1" hidden="1" x14ac:dyDescent="0.25">
      <c r="B27" s="46" t="s">
        <v>100</v>
      </c>
      <c r="C27" s="43"/>
      <c r="D27" s="43"/>
      <c r="J27" s="45"/>
      <c r="K27" s="45"/>
      <c r="L27" s="45"/>
      <c r="M27" s="45"/>
      <c r="N27" s="45"/>
      <c r="O27" s="45"/>
      <c r="P27" s="45"/>
    </row>
    <row r="28" spans="1:22" s="44" customFormat="1" ht="54" hidden="1" customHeight="1" x14ac:dyDescent="0.25">
      <c r="B28" s="121" t="s">
        <v>39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</row>
    <row r="29" spans="1:22" s="44" customFormat="1" hidden="1" x14ac:dyDescent="0.25">
      <c r="B29" s="122" t="s">
        <v>113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</row>
    <row r="30" spans="1:22" s="44" customFormat="1" hidden="1" x14ac:dyDescent="0.25">
      <c r="B30" s="123" t="s">
        <v>115</v>
      </c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</row>
    <row r="31" spans="1:22" s="44" customFormat="1" ht="21" hidden="1" customHeight="1" x14ac:dyDescent="0.25">
      <c r="B31" s="121" t="s">
        <v>139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t="18.75" hidden="1" x14ac:dyDescent="0.25">
      <c r="B32" s="46" t="s">
        <v>72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</row>
    <row r="33" spans="2:21" s="44" customFormat="1" hidden="1" x14ac:dyDescent="0.25">
      <c r="B33" s="46"/>
      <c r="C33" s="121" t="s">
        <v>65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</row>
    <row r="34" spans="2:21" s="44" customFormat="1" hidden="1" x14ac:dyDescent="0.25">
      <c r="B34" s="46"/>
      <c r="C34" s="121" t="s">
        <v>66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</row>
    <row r="35" spans="2:21" s="44" customFormat="1" hidden="1" x14ac:dyDescent="0.25">
      <c r="B35" s="46"/>
      <c r="C35" s="121" t="s">
        <v>67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</row>
    <row r="36" spans="2:21" s="44" customFormat="1" hidden="1" x14ac:dyDescent="0.25">
      <c r="B36" s="46"/>
      <c r="C36" s="121" t="s">
        <v>68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</row>
    <row r="37" spans="2:21" s="44" customFormat="1" hidden="1" x14ac:dyDescent="0.25">
      <c r="B37" s="46"/>
      <c r="C37" s="121" t="s">
        <v>69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</row>
    <row r="38" spans="2:21" s="44" customFormat="1" hidden="1" x14ac:dyDescent="0.25">
      <c r="B38" s="46"/>
      <c r="C38" s="121" t="s">
        <v>70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</row>
    <row r="39" spans="2:21" s="44" customFormat="1" hidden="1" x14ac:dyDescent="0.25">
      <c r="B39" s="46"/>
      <c r="C39" s="121" t="s">
        <v>71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</row>
    <row r="40" spans="2:21" s="44" customFormat="1" hidden="1" x14ac:dyDescent="0.25">
      <c r="B40" s="123" t="s">
        <v>44</v>
      </c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</row>
    <row r="41" spans="2:21" s="44" customFormat="1" ht="36" hidden="1" customHeight="1" x14ac:dyDescent="0.25">
      <c r="B41" s="121" t="s">
        <v>40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</row>
    <row r="42" spans="2:21" s="44" customFormat="1" hidden="1" x14ac:dyDescent="0.25">
      <c r="B42" s="121" t="s">
        <v>41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</row>
    <row r="43" spans="2:21" s="44" customFormat="1" hidden="1" x14ac:dyDescent="0.25">
      <c r="B43" s="121" t="s">
        <v>116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</row>
    <row r="44" spans="2:21" s="44" customFormat="1" hidden="1" x14ac:dyDescent="0.25">
      <c r="B44" s="121" t="s">
        <v>117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</row>
    <row r="45" spans="2:21" s="44" customFormat="1" hidden="1" x14ac:dyDescent="0.25">
      <c r="B45" s="51"/>
      <c r="C45" s="121" t="s">
        <v>78</v>
      </c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</row>
    <row r="46" spans="2:21" s="44" customFormat="1" hidden="1" x14ac:dyDescent="0.25">
      <c r="B46" s="51"/>
      <c r="C46" s="121" t="s">
        <v>77</v>
      </c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</row>
    <row r="47" spans="2:21" s="44" customFormat="1" hidden="1" x14ac:dyDescent="0.25">
      <c r="B47" s="51"/>
      <c r="C47" s="121" t="s">
        <v>79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</row>
    <row r="48" spans="2:21" s="44" customFormat="1" hidden="1" x14ac:dyDescent="0.25">
      <c r="B48" s="51"/>
      <c r="C48" s="121" t="s">
        <v>80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</row>
    <row r="49" spans="2:21" s="44" customFormat="1" hidden="1" x14ac:dyDescent="0.25">
      <c r="B49" s="51"/>
      <c r="C49" s="121" t="s">
        <v>81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</row>
    <row r="50" spans="2:21" s="44" customFormat="1" hidden="1" x14ac:dyDescent="0.25">
      <c r="B50" s="51"/>
      <c r="C50" s="121" t="s">
        <v>82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</row>
    <row r="51" spans="2:21" s="44" customFormat="1" hidden="1" x14ac:dyDescent="0.25">
      <c r="B51" s="51"/>
      <c r="C51" s="121" t="s">
        <v>83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</row>
    <row r="52" spans="2:21" s="44" customFormat="1" hidden="1" x14ac:dyDescent="0.25">
      <c r="B52" s="51"/>
      <c r="C52" s="121" t="s">
        <v>88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</row>
    <row r="53" spans="2:21" s="44" customFormat="1" hidden="1" x14ac:dyDescent="0.25">
      <c r="B53" s="51"/>
      <c r="C53" s="121" t="s">
        <v>84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</row>
    <row r="54" spans="2:21" s="44" customFormat="1" hidden="1" x14ac:dyDescent="0.25">
      <c r="B54" s="51"/>
      <c r="C54" s="121" t="s">
        <v>85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</row>
    <row r="55" spans="2:21" s="44" customFormat="1" hidden="1" x14ac:dyDescent="0.25">
      <c r="B55" s="51"/>
      <c r="C55" s="121" t="s">
        <v>86</v>
      </c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</row>
    <row r="56" spans="2:21" s="44" customFormat="1" hidden="1" x14ac:dyDescent="0.25">
      <c r="B56" s="51"/>
      <c r="C56" s="121" t="s">
        <v>87</v>
      </c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</row>
    <row r="57" spans="2:21" s="44" customFormat="1" hidden="1" x14ac:dyDescent="0.25">
      <c r="B57" s="124" t="s">
        <v>89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</row>
    <row r="58" spans="2:21" s="44" customFormat="1" hidden="1" x14ac:dyDescent="0.25">
      <c r="B58" s="124" t="s">
        <v>64</v>
      </c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</row>
    <row r="59" spans="2:21" s="44" customFormat="1" hidden="1" x14ac:dyDescent="0.25">
      <c r="B59" s="124" t="s">
        <v>118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</row>
    <row r="60" spans="2:21" s="44" customFormat="1" hidden="1" x14ac:dyDescent="0.25">
      <c r="B60" s="124" t="s">
        <v>119</v>
      </c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</row>
    <row r="61" spans="2:21" s="44" customFormat="1" hidden="1" x14ac:dyDescent="0.25">
      <c r="B61" s="124" t="s">
        <v>120</v>
      </c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</row>
    <row r="62" spans="2:21" s="44" customFormat="1" hidden="1" x14ac:dyDescent="0.25">
      <c r="B62" s="124" t="s">
        <v>121</v>
      </c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</row>
    <row r="63" spans="2:21" s="47" customFormat="1" ht="35.25" hidden="1" customHeight="1" x14ac:dyDescent="0.25">
      <c r="B63" s="121" t="s">
        <v>122</v>
      </c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</row>
    <row r="64" spans="2:21" s="44" customFormat="1" ht="34.5" hidden="1" customHeight="1" x14ac:dyDescent="0.25">
      <c r="B64" s="121" t="s">
        <v>123</v>
      </c>
      <c r="C64" s="121"/>
      <c r="D64" s="121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</row>
    <row r="65" spans="2:16" s="44" customFormat="1" x14ac:dyDescent="0.25">
      <c r="B65" s="43"/>
      <c r="C65" s="43"/>
      <c r="D65" s="43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159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2" customFormat="1" x14ac:dyDescent="0.25">
      <c r="B7" s="119" t="s">
        <v>160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38" t="s">
        <v>140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142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x14ac:dyDescent="0.25">
      <c r="B15" s="91">
        <v>1</v>
      </c>
      <c r="C15" s="99" t="str">
        <f>'20.1'!C19</f>
        <v xml:space="preserve">Реконструкция ВЛ-0,4 кВ от ТП-60 ф. Л-1, опора № 6, г. Армавир </v>
      </c>
      <c r="D15" s="114" t="str">
        <f>'20.1'!D19</f>
        <v>O_N_Ар_24_1.2.2_7596</v>
      </c>
      <c r="E15" s="92"/>
      <c r="F15" s="91" t="e">
        <f>'20.1'!#REF!</f>
        <v>#REF!</v>
      </c>
      <c r="G15" s="91" t="e">
        <f>'20.1'!#REF!</f>
        <v>#REF!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8" t="s">
        <v>73</v>
      </c>
      <c r="C21" s="128"/>
      <c r="D21" s="128"/>
      <c r="E21" s="128"/>
      <c r="F21" s="128"/>
      <c r="G21" s="128"/>
      <c r="H21" s="128"/>
      <c r="I21" s="12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3" t="s">
        <v>124</v>
      </c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</row>
    <row r="27" spans="2:16" ht="15.75" hidden="1" customHeight="1" x14ac:dyDescent="0.25">
      <c r="C27" s="121" t="s">
        <v>45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48"/>
    </row>
    <row r="28" spans="2:16" ht="31.5" hidden="1" customHeight="1" x14ac:dyDescent="0.25">
      <c r="C28" s="121" t="s">
        <v>46</v>
      </c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48"/>
    </row>
    <row r="29" spans="2:16" ht="15.75" hidden="1" customHeight="1" x14ac:dyDescent="0.25">
      <c r="C29" s="121" t="s">
        <v>47</v>
      </c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48"/>
    </row>
    <row r="30" spans="2:16" ht="15.75" hidden="1" customHeight="1" x14ac:dyDescent="0.25">
      <c r="C30" s="121" t="s">
        <v>48</v>
      </c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48"/>
    </row>
    <row r="31" spans="2:16" hidden="1" x14ac:dyDescent="0.25">
      <c r="C31" s="121" t="s">
        <v>49</v>
      </c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49"/>
    </row>
    <row r="32" spans="2:16" hidden="1" x14ac:dyDescent="0.25">
      <c r="C32" s="121" t="s">
        <v>50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49"/>
    </row>
    <row r="33" spans="2:21" hidden="1" x14ac:dyDescent="0.25">
      <c r="C33" s="121" t="s">
        <v>51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49"/>
    </row>
    <row r="34" spans="2:21" ht="15.75" hidden="1" customHeight="1" x14ac:dyDescent="0.25">
      <c r="C34" s="121" t="s">
        <v>52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48"/>
    </row>
    <row r="35" spans="2:21" ht="15.75" hidden="1" customHeight="1" x14ac:dyDescent="0.25">
      <c r="C35" s="121" t="s">
        <v>53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48"/>
    </row>
    <row r="36" spans="2:21" hidden="1" x14ac:dyDescent="0.25">
      <c r="C36" s="121" t="s">
        <v>54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49"/>
    </row>
    <row r="37" spans="2:21" ht="15.75" hidden="1" customHeight="1" x14ac:dyDescent="0.25">
      <c r="C37" s="121" t="s">
        <v>55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48"/>
    </row>
    <row r="38" spans="2:21" ht="60.6" hidden="1" customHeight="1" x14ac:dyDescent="0.25">
      <c r="C38" s="121" t="s">
        <v>56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48"/>
    </row>
    <row r="39" spans="2:21" ht="15.75" hidden="1" customHeight="1" x14ac:dyDescent="0.25">
      <c r="C39" s="121" t="s">
        <v>57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48"/>
    </row>
    <row r="40" spans="2:21" ht="21.75" hidden="1" customHeight="1" x14ac:dyDescent="0.25">
      <c r="B40" s="121" t="s">
        <v>91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</row>
    <row r="41" spans="2:21" ht="55.5" hidden="1" customHeight="1" x14ac:dyDescent="0.25">
      <c r="B41" s="121" t="s">
        <v>103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1" t="s">
        <v>125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1" t="s">
        <v>92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</row>
    <row r="44" spans="2:21" ht="20.25" hidden="1" customHeight="1" x14ac:dyDescent="0.25">
      <c r="B44" s="121" t="s">
        <v>93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</row>
    <row r="45" spans="2:21" hidden="1" x14ac:dyDescent="0.25">
      <c r="B45" s="121" t="s">
        <v>94</v>
      </c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</row>
    <row r="46" spans="2:21" hidden="1" x14ac:dyDescent="0.25">
      <c r="B46" s="121" t="s">
        <v>58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</row>
    <row r="47" spans="2:21" ht="31.5" hidden="1" customHeight="1" x14ac:dyDescent="0.25">
      <c r="B47" s="136" t="s">
        <v>104</v>
      </c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</row>
    <row r="48" spans="2:21" hidden="1" x14ac:dyDescent="0.25">
      <c r="B48" s="121" t="s">
        <v>59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  <c r="O48" s="121"/>
    </row>
    <row r="49" spans="2:15" ht="32.25" hidden="1" customHeight="1" x14ac:dyDescent="0.25">
      <c r="B49" s="121" t="s">
        <v>126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</row>
    <row r="50" spans="2:15" ht="36" hidden="1" customHeight="1" x14ac:dyDescent="0.25">
      <c r="B50" s="121" t="s">
        <v>127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Q15" sqref="Q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38" t="s">
        <v>159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2" customFormat="1" ht="15.75" x14ac:dyDescent="0.25">
      <c r="B7" s="119" t="s">
        <v>160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1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1" customFormat="1" ht="18.75" x14ac:dyDescent="0.3">
      <c r="B9" s="138" t="s">
        <v>140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5" t="s">
        <v>21</v>
      </c>
      <c r="C12" s="125" t="s">
        <v>11</v>
      </c>
      <c r="D12" s="125" t="s">
        <v>10</v>
      </c>
      <c r="E12" s="125" t="s">
        <v>134</v>
      </c>
      <c r="F12" s="125" t="s">
        <v>135</v>
      </c>
      <c r="G12" s="125" t="s">
        <v>33</v>
      </c>
      <c r="H12" s="125"/>
      <c r="I12" s="125"/>
      <c r="J12" s="125"/>
      <c r="K12" s="125"/>
      <c r="L12" s="125" t="s">
        <v>137</v>
      </c>
      <c r="M12" s="125" t="s">
        <v>98</v>
      </c>
      <c r="N12" s="140" t="s">
        <v>32</v>
      </c>
      <c r="O12" s="140" t="s">
        <v>99</v>
      </c>
      <c r="P12" s="140" t="s">
        <v>31</v>
      </c>
      <c r="Q12" s="143" t="s">
        <v>150</v>
      </c>
      <c r="R12" s="143" t="s">
        <v>151</v>
      </c>
      <c r="S12" s="143" t="s">
        <v>152</v>
      </c>
      <c r="T12" s="143" t="s">
        <v>153</v>
      </c>
      <c r="U12" s="143" t="s">
        <v>154</v>
      </c>
      <c r="V12" s="143" t="s">
        <v>155</v>
      </c>
      <c r="W12" s="143" t="s">
        <v>156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5"/>
      <c r="C13" s="125"/>
      <c r="D13" s="125"/>
      <c r="E13" s="125"/>
      <c r="F13" s="12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5"/>
      <c r="M13" s="125"/>
      <c r="N13" s="140"/>
      <c r="O13" s="140"/>
      <c r="P13" s="140"/>
      <c r="Q13" s="143" t="s">
        <v>141</v>
      </c>
      <c r="R13" s="143" t="s">
        <v>141</v>
      </c>
      <c r="S13" s="143" t="s">
        <v>141</v>
      </c>
      <c r="T13" s="143" t="s">
        <v>141</v>
      </c>
      <c r="U13" s="143" t="s">
        <v>141</v>
      </c>
      <c r="V13" s="143" t="s">
        <v>141</v>
      </c>
      <c r="W13" s="143" t="s">
        <v>141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143</v>
      </c>
      <c r="R14" s="82" t="s">
        <v>144</v>
      </c>
      <c r="S14" s="82" t="s">
        <v>145</v>
      </c>
      <c r="T14" s="82" t="s">
        <v>146</v>
      </c>
      <c r="U14" s="82" t="s">
        <v>147</v>
      </c>
      <c r="V14" s="82" t="s">
        <v>148</v>
      </c>
      <c r="W14" s="82" t="s">
        <v>149</v>
      </c>
    </row>
    <row r="15" spans="1:45" s="32" customFormat="1" ht="57" customHeight="1" x14ac:dyDescent="0.25">
      <c r="A15" s="33"/>
      <c r="B15" s="86"/>
      <c r="C15" s="87" t="str">
        <f>'20.1'!C19</f>
        <v xml:space="preserve">Реконструкция ВЛ-0,4 кВ от ТП-60 ф. Л-1, опора № 6, г. Армавир </v>
      </c>
      <c r="D15" s="115" t="str">
        <f>'20.1'!D19</f>
        <v>O_N_Ар_24_1.2.2_7596</v>
      </c>
      <c r="E15" s="89"/>
      <c r="F15" s="89"/>
      <c r="G15" s="83">
        <f>'20.1'!U21/1000</f>
        <v>1.172412</v>
      </c>
      <c r="H15" s="83">
        <f>G15*1.2</f>
        <v>1.4068943999999999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1.4068943999999999</v>
      </c>
      <c r="J15" s="31">
        <f>'20.2'!M20/1000</f>
        <v>0</v>
      </c>
      <c r="K15" s="31">
        <f>I15+J15</f>
        <v>1.4068943999999999</v>
      </c>
      <c r="L15" s="83"/>
      <c r="M15" s="85">
        <f>K15-L15</f>
        <v>1.4068943999999999</v>
      </c>
      <c r="N15" s="83"/>
      <c r="O15" s="84">
        <f>H15-N15</f>
        <v>1.4068943999999999</v>
      </c>
      <c r="P15" s="31">
        <f>SUM(Q15:W15)</f>
        <v>0.88082212999999998</v>
      </c>
      <c r="Q15" s="90"/>
      <c r="R15" s="104"/>
      <c r="S15" s="105"/>
      <c r="T15" s="90">
        <v>0.88082212999999998</v>
      </c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1" t="s">
        <v>74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</row>
    <row r="18" spans="2:23" s="54" customFormat="1" ht="15.75" hidden="1" x14ac:dyDescent="0.25">
      <c r="B18" s="139" t="s">
        <v>75</v>
      </c>
      <c r="C18" s="139"/>
      <c r="D18" s="139"/>
      <c r="E18" s="139"/>
      <c r="F18" s="139"/>
      <c r="G18" s="139"/>
      <c r="H18" s="139"/>
      <c r="I18" s="139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9" t="s">
        <v>76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3" t="s">
        <v>133</v>
      </c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</row>
    <row r="24" spans="2:23" s="50" customFormat="1" ht="33.75" hidden="1" customHeight="1" x14ac:dyDescent="0.25">
      <c r="B24" s="121" t="s">
        <v>95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</row>
    <row r="25" spans="2:23" s="50" customFormat="1" ht="15.75" hidden="1" x14ac:dyDescent="0.25">
      <c r="B25" s="121" t="s">
        <v>130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</row>
    <row r="26" spans="2:23" s="50" customFormat="1" ht="36" hidden="1" customHeight="1" x14ac:dyDescent="0.25">
      <c r="B26" s="142" t="s">
        <v>112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2:23" s="50" customFormat="1" ht="38.25" hidden="1" customHeight="1" x14ac:dyDescent="0.25">
      <c r="B27" s="121" t="s">
        <v>129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</row>
    <row r="28" spans="2:23" s="50" customFormat="1" ht="19.5" hidden="1" customHeight="1" x14ac:dyDescent="0.25">
      <c r="B28" s="121" t="s">
        <v>60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</row>
    <row r="29" spans="2:23" s="50" customFormat="1" ht="37.9" hidden="1" customHeight="1" x14ac:dyDescent="0.25">
      <c r="B29" s="121" t="s">
        <v>132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</row>
    <row r="30" spans="2:23" s="50" customFormat="1" ht="15.75" hidden="1" x14ac:dyDescent="0.25">
      <c r="B30" s="121" t="s">
        <v>131</v>
      </c>
      <c r="C30" s="121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</row>
    <row r="31" spans="2:23" s="50" customFormat="1" ht="35.25" hidden="1" customHeight="1" x14ac:dyDescent="0.25">
      <c r="B31" s="121" t="s">
        <v>61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</row>
    <row r="32" spans="2:23" s="50" customFormat="1" ht="21" hidden="1" customHeight="1" x14ac:dyDescent="0.25">
      <c r="B32" s="121" t="s">
        <v>62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</row>
    <row r="33" spans="2:23" s="50" customFormat="1" ht="21" hidden="1" customHeight="1" x14ac:dyDescent="0.25">
      <c r="B33" s="121" t="s">
        <v>111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4" t="s">
        <v>105</v>
      </c>
      <c r="C4" s="144"/>
      <c r="D4" s="144"/>
      <c r="E4" s="144"/>
      <c r="F4" s="144"/>
      <c r="G4" s="144"/>
      <c r="H4" s="144"/>
      <c r="I4" s="144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5" t="s">
        <v>159</v>
      </c>
      <c r="C7" s="145"/>
      <c r="D7" s="145"/>
      <c r="E7" s="145"/>
      <c r="F7" s="145"/>
      <c r="G7" s="145"/>
      <c r="H7" s="145"/>
      <c r="I7" s="145"/>
      <c r="J7" s="58"/>
    </row>
    <row r="8" spans="2:12" ht="18.75" x14ac:dyDescent="0.25">
      <c r="B8" s="146" t="s">
        <v>160</v>
      </c>
      <c r="C8" s="146"/>
      <c r="D8" s="146"/>
      <c r="E8" s="146"/>
      <c r="F8" s="146"/>
      <c r="G8" s="146"/>
      <c r="H8" s="146"/>
      <c r="I8" s="146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7" t="s">
        <v>140</v>
      </c>
      <c r="C10" s="147"/>
      <c r="D10" s="147"/>
      <c r="E10" s="147"/>
      <c r="F10" s="147"/>
      <c r="G10" s="147"/>
      <c r="H10" s="147"/>
      <c r="I10" s="147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8" t="s">
        <v>1</v>
      </c>
      <c r="C12" s="148" t="s">
        <v>106</v>
      </c>
      <c r="D12" s="148" t="s">
        <v>141</v>
      </c>
      <c r="E12" s="148" t="s">
        <v>141</v>
      </c>
      <c r="F12" s="148" t="s">
        <v>141</v>
      </c>
      <c r="G12" s="148" t="s">
        <v>141</v>
      </c>
      <c r="H12" s="148" t="s">
        <v>141</v>
      </c>
      <c r="I12" s="148" t="s">
        <v>141</v>
      </c>
      <c r="J12" s="59"/>
      <c r="K12" s="65"/>
      <c r="L12" s="65"/>
    </row>
    <row r="13" spans="2:12" ht="18.75" x14ac:dyDescent="0.25">
      <c r="B13" s="148" t="s">
        <v>141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9" t="s">
        <v>108</v>
      </c>
      <c r="C17" s="149"/>
      <c r="D17" s="149"/>
      <c r="E17" s="149"/>
      <c r="F17" s="149"/>
      <c r="G17" s="149"/>
      <c r="H17" s="149"/>
      <c r="I17" s="149"/>
      <c r="J17" s="149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9" t="s">
        <v>109</v>
      </c>
      <c r="C18" s="149"/>
      <c r="D18" s="149"/>
      <c r="E18" s="149"/>
      <c r="F18" s="149"/>
      <c r="G18" s="149"/>
      <c r="H18" s="149"/>
      <c r="I18" s="149"/>
      <c r="J18" s="149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1" t="s">
        <v>110</v>
      </c>
      <c r="C19" s="121"/>
      <c r="D19" s="121"/>
      <c r="E19" s="121"/>
      <c r="F19" s="121"/>
      <c r="G19" s="121"/>
      <c r="H19" s="121"/>
      <c r="I19" s="121"/>
      <c r="J19" s="121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Гуданич Михаил Александрович</cp:lastModifiedBy>
  <cp:lastPrinted>2025-11-01T06:58:30Z</cp:lastPrinted>
  <dcterms:created xsi:type="dcterms:W3CDTF">2018-08-07T02:20:41Z</dcterms:created>
  <dcterms:modified xsi:type="dcterms:W3CDTF">2026-08-12T14:00:42Z</dcterms:modified>
</cp:coreProperties>
</file>